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1-Т свыше 5 млн\10.09.2025-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13" i="1"/>
  <c r="A20" i="1" l="1"/>
  <c r="A12" i="1"/>
  <c r="G21" i="1" l="1"/>
</calcChain>
</file>

<file path=xl/sharedStrings.xml><?xml version="1.0" encoding="utf-8"?>
<sst xmlns="http://schemas.openxmlformats.org/spreadsheetml/2006/main" count="71" uniqueCount="41">
  <si>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</si>
  <si>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</si>
  <si>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</si>
  <si>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</si>
  <si>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</si>
  <si>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</si>
  <si>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</si>
  <si>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</si>
  <si>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</si>
  <si>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</si>
  <si>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</si>
  <si>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</si>
  <si>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</si>
  <si>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</si>
  <si>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</si>
  <si>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</si>
  <si>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</si>
  <si>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</si>
  <si>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</si>
  <si>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</si>
  <si>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</si>
  <si>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</si>
  <si>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</si>
  <si>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</si>
  <si>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</si>
  <si>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DBB2400023</t>
  </si>
  <si>
    <t>DBB2400024</t>
  </si>
  <si>
    <t>20028951</t>
  </si>
  <si>
    <t>Комплект металлоконструкций опоры У220-2+14</t>
  </si>
  <si>
    <t>КМП</t>
  </si>
  <si>
    <t>DBB2400036</t>
  </si>
  <si>
    <t>20028955</t>
  </si>
  <si>
    <t>Комплект металлоконструкций опоры 2П220-2-5,0</t>
  </si>
  <si>
    <t>DBB2400037</t>
  </si>
  <si>
    <t>DBB2400038</t>
  </si>
  <si>
    <t>DBB2400039</t>
  </si>
  <si>
    <t>DBB2400040</t>
  </si>
  <si>
    <t>DBB2400041</t>
  </si>
  <si>
    <t>DBB2400042</t>
  </si>
  <si>
    <t>Наименование лота:  "Конструкции строительные металлические: Комплект металлоконструкций опоры У220-2+14; Комплект металлоконструкций опоры 2П220-2-5,0."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</si>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</sst>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13" zoomScale="85" zoomScaleNormal="80" zoomScaleSheetLayoutView="85" workbookViewId="0">
      <selection activeCell="H35" sqref="H3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10.57031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20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1" t="s">
        <v>39</v>
      </c>
      <c r="B3" s="61"/>
      <c r="C3" s="61"/>
      <c r="D3" s="61"/>
      <c r="E3" s="61"/>
      <c r="F3" s="61"/>
      <c r="G3" s="61"/>
      <c r="H3" s="61"/>
      <c r="I3" s="6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2" t="s">
        <v>40</v>
      </c>
      <c r="B4" s="62"/>
      <c r="C4" s="62"/>
      <c r="D4" s="62"/>
      <c r="E4" s="62"/>
      <c r="F4" s="62"/>
      <c r="G4" s="62"/>
      <c r="H4" s="62"/>
      <c r="I4" s="6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31.5" x14ac:dyDescent="0.2">
      <c r="A12" s="25">
        <f>ROW()-11</f>
        <v>1</v>
      </c>
      <c r="B12" s="25" t="s">
        <v>25</v>
      </c>
      <c r="C12" s="25" t="s">
        <v>23</v>
      </c>
      <c r="D12" s="34" t="s">
        <v>27</v>
      </c>
      <c r="E12" s="26" t="s">
        <v>28</v>
      </c>
      <c r="F12" s="25" t="s">
        <v>29</v>
      </c>
      <c r="G12" s="32">
        <v>2</v>
      </c>
      <c r="H12" s="37">
        <v>638903</v>
      </c>
      <c r="I12" s="27">
        <v>43009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5">
        <f>1+A12</f>
        <v>2</v>
      </c>
      <c r="B13" s="25" t="s">
        <v>26</v>
      </c>
      <c r="C13" s="25" t="s">
        <v>23</v>
      </c>
      <c r="D13" s="34" t="s">
        <v>27</v>
      </c>
      <c r="E13" s="26" t="s">
        <v>28</v>
      </c>
      <c r="F13" s="25" t="s">
        <v>29</v>
      </c>
      <c r="G13" s="32">
        <v>1</v>
      </c>
      <c r="H13" s="37">
        <v>638903</v>
      </c>
      <c r="I13" s="27">
        <v>43009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5">
        <f t="shared" ref="A14:A19" si="0">1+A13</f>
        <v>3</v>
      </c>
      <c r="B14" s="25" t="s">
        <v>30</v>
      </c>
      <c r="C14" s="25" t="s">
        <v>23</v>
      </c>
      <c r="D14" s="34" t="s">
        <v>31</v>
      </c>
      <c r="E14" s="26" t="s">
        <v>32</v>
      </c>
      <c r="F14" s="25" t="s">
        <v>29</v>
      </c>
      <c r="G14" s="32">
        <v>5</v>
      </c>
      <c r="H14" s="37">
        <v>142065</v>
      </c>
      <c r="I14" s="27">
        <v>42816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5">
        <f t="shared" si="0"/>
        <v>4</v>
      </c>
      <c r="B15" s="25" t="s">
        <v>33</v>
      </c>
      <c r="C15" s="25" t="s">
        <v>23</v>
      </c>
      <c r="D15" s="34" t="s">
        <v>31</v>
      </c>
      <c r="E15" s="26" t="s">
        <v>32</v>
      </c>
      <c r="F15" s="25" t="s">
        <v>29</v>
      </c>
      <c r="G15" s="32">
        <v>1</v>
      </c>
      <c r="H15" s="37">
        <v>142065</v>
      </c>
      <c r="I15" s="27">
        <v>42834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23</v>
      </c>
      <c r="D16" s="34" t="s">
        <v>31</v>
      </c>
      <c r="E16" s="26" t="s">
        <v>32</v>
      </c>
      <c r="F16" s="25" t="s">
        <v>29</v>
      </c>
      <c r="G16" s="32">
        <v>6</v>
      </c>
      <c r="H16" s="37">
        <v>142065</v>
      </c>
      <c r="I16" s="27">
        <v>42856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31.5" x14ac:dyDescent="0.2">
      <c r="A17" s="25">
        <f t="shared" si="0"/>
        <v>6</v>
      </c>
      <c r="B17" s="25" t="s">
        <v>35</v>
      </c>
      <c r="C17" s="25" t="s">
        <v>23</v>
      </c>
      <c r="D17" s="34" t="s">
        <v>31</v>
      </c>
      <c r="E17" s="26" t="s">
        <v>32</v>
      </c>
      <c r="F17" s="25" t="s">
        <v>29</v>
      </c>
      <c r="G17" s="32">
        <v>1</v>
      </c>
      <c r="H17" s="37">
        <v>142065</v>
      </c>
      <c r="I17" s="27">
        <v>42817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31.5" x14ac:dyDescent="0.2">
      <c r="A18" s="25">
        <f t="shared" si="0"/>
        <v>7</v>
      </c>
      <c r="B18" s="25" t="s">
        <v>36</v>
      </c>
      <c r="C18" s="25" t="s">
        <v>23</v>
      </c>
      <c r="D18" s="34" t="s">
        <v>31</v>
      </c>
      <c r="E18" s="26" t="s">
        <v>32</v>
      </c>
      <c r="F18" s="25" t="s">
        <v>29</v>
      </c>
      <c r="G18" s="32">
        <v>1</v>
      </c>
      <c r="H18" s="37">
        <v>142065</v>
      </c>
      <c r="I18" s="27">
        <v>42817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31.5" x14ac:dyDescent="0.2">
      <c r="A19" s="25">
        <f t="shared" si="0"/>
        <v>8</v>
      </c>
      <c r="B19" s="25" t="s">
        <v>37</v>
      </c>
      <c r="C19" s="25" t="s">
        <v>23</v>
      </c>
      <c r="D19" s="34" t="s">
        <v>31</v>
      </c>
      <c r="E19" s="26" t="s">
        <v>32</v>
      </c>
      <c r="F19" s="25" t="s">
        <v>29</v>
      </c>
      <c r="G19" s="32">
        <v>1</v>
      </c>
      <c r="H19" s="37">
        <v>142065</v>
      </c>
      <c r="I19" s="27">
        <v>42817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31.5" x14ac:dyDescent="0.2">
      <c r="A20" s="25">
        <f t="shared" ref="A13:A20" si="1">ROW()-11</f>
        <v>9</v>
      </c>
      <c r="B20" s="25" t="s">
        <v>38</v>
      </c>
      <c r="C20" s="25" t="s">
        <v>23</v>
      </c>
      <c r="D20" s="34" t="s">
        <v>31</v>
      </c>
      <c r="E20" s="26" t="s">
        <v>32</v>
      </c>
      <c r="F20" s="25" t="s">
        <v>29</v>
      </c>
      <c r="G20" s="32">
        <v>1</v>
      </c>
      <c r="H20" s="37">
        <v>142065</v>
      </c>
      <c r="I20" s="27">
        <v>42817</v>
      </c>
      <c r="J20" s="36"/>
      <c r="K20" s="20"/>
      <c r="L20" s="20"/>
      <c r="M20" s="20"/>
      <c r="N20" s="20"/>
      <c r="O20" s="20"/>
      <c r="P20" s="20"/>
      <c r="Q20" s="20"/>
    </row>
    <row r="21" spans="1:17" s="4" customFormat="1" ht="15.75" x14ac:dyDescent="0.25">
      <c r="A21" s="39" t="s">
        <v>6</v>
      </c>
      <c r="B21" s="40"/>
      <c r="C21" s="40"/>
      <c r="D21" s="40"/>
      <c r="E21" s="41"/>
      <c r="F21" s="28"/>
      <c r="G21" s="29">
        <f>SUM(G12:G20)</f>
        <v>19</v>
      </c>
      <c r="H21" s="30"/>
      <c r="I21" s="31"/>
      <c r="J21" s="21"/>
      <c r="K21" s="20"/>
      <c r="L21" s="11"/>
      <c r="M21" s="11"/>
      <c r="N21" s="11"/>
      <c r="O21" s="11"/>
      <c r="P21" s="11"/>
      <c r="Q21" s="11"/>
    </row>
    <row r="22" spans="1:17" s="4" customFormat="1" x14ac:dyDescent="0.25">
      <c r="A22" s="54"/>
      <c r="B22" s="55"/>
      <c r="C22" s="55"/>
      <c r="D22" s="55"/>
      <c r="E22" s="55"/>
      <c r="F22" s="55"/>
      <c r="G22" s="55"/>
      <c r="H22" s="55"/>
      <c r="I22" s="56"/>
      <c r="J22" s="11"/>
      <c r="K22" s="22"/>
      <c r="L22" s="11"/>
      <c r="M22" s="11"/>
      <c r="N22" s="11"/>
      <c r="O22" s="11"/>
      <c r="P22" s="11"/>
      <c r="Q22" s="11"/>
    </row>
    <row r="23" spans="1:17" s="4" customFormat="1" ht="92.25" customHeight="1" x14ac:dyDescent="0.25">
      <c r="A23" s="42" t="s">
        <v>7</v>
      </c>
      <c r="B23" s="43"/>
      <c r="C23" s="43"/>
      <c r="D23" s="43"/>
      <c r="E23" s="44"/>
      <c r="F23" s="45" t="s">
        <v>13</v>
      </c>
      <c r="G23" s="45"/>
      <c r="H23" s="45"/>
      <c r="I23" s="45"/>
      <c r="J23" s="11"/>
      <c r="K23" s="11"/>
      <c r="L23" s="11"/>
      <c r="M23" s="11"/>
      <c r="N23" s="11"/>
      <c r="O23" s="11"/>
      <c r="P23" s="11"/>
      <c r="Q23" s="11"/>
    </row>
    <row r="24" spans="1:17" s="4" customFormat="1" ht="15.75" customHeight="1" x14ac:dyDescent="0.25">
      <c r="A24" s="42" t="s">
        <v>8</v>
      </c>
      <c r="B24" s="43"/>
      <c r="C24" s="43"/>
      <c r="D24" s="43"/>
      <c r="E24" s="44"/>
      <c r="F24" s="53" t="s">
        <v>12</v>
      </c>
      <c r="G24" s="53"/>
      <c r="H24" s="53"/>
      <c r="I24" s="53"/>
      <c r="Q24" s="11"/>
    </row>
    <row r="25" spans="1:17" s="4" customFormat="1" ht="33.75" customHeight="1" x14ac:dyDescent="0.25">
      <c r="A25" s="42" t="s">
        <v>14</v>
      </c>
      <c r="B25" s="43"/>
      <c r="C25" s="43"/>
      <c r="D25" s="43"/>
      <c r="E25" s="44"/>
      <c r="F25" s="53" t="s">
        <v>11</v>
      </c>
      <c r="G25" s="53"/>
      <c r="H25" s="53"/>
      <c r="I25" s="53"/>
      <c r="Q25" s="11"/>
    </row>
    <row r="26" spans="1:17" ht="121.5" customHeight="1" x14ac:dyDescent="0.25">
      <c r="A26" s="57" t="s">
        <v>16</v>
      </c>
      <c r="B26" s="57"/>
      <c r="C26" s="57"/>
      <c r="D26" s="57"/>
      <c r="E26" s="57"/>
      <c r="F26" s="58" t="s">
        <v>17</v>
      </c>
      <c r="G26" s="58"/>
      <c r="H26" s="58"/>
      <c r="I26" s="58"/>
    </row>
    <row r="27" spans="1:17" ht="60.75" customHeight="1" x14ac:dyDescent="0.25">
      <c r="A27" s="60"/>
      <c r="B27" s="60"/>
      <c r="C27" s="60"/>
      <c r="D27" s="60"/>
      <c r="E27" s="60"/>
      <c r="F27" s="60"/>
      <c r="G27" s="60"/>
      <c r="H27" s="60"/>
      <c r="I27" s="60"/>
    </row>
    <row r="28" spans="1:17" ht="56.25" customHeight="1" x14ac:dyDescent="0.25">
      <c r="A28" s="52"/>
      <c r="B28" s="52"/>
      <c r="C28" s="52"/>
      <c r="D28" s="52"/>
      <c r="E28" s="52"/>
      <c r="F28" s="59"/>
      <c r="G28" s="59"/>
      <c r="H28" s="59"/>
      <c r="I28" s="59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</row>
    <row r="32" spans="1:17" ht="15.75" x14ac:dyDescent="0.25">
      <c r="A32" s="23"/>
    </row>
  </sheetData>
  <mergeCells count="21">
    <mergeCell ref="A28:E28"/>
    <mergeCell ref="A25:E25"/>
    <mergeCell ref="F25:I25"/>
    <mergeCell ref="A22:I22"/>
    <mergeCell ref="A24:E24"/>
    <mergeCell ref="F24:I24"/>
    <mergeCell ref="A26:E26"/>
    <mergeCell ref="F26:I26"/>
    <mergeCell ref="F28:I28"/>
    <mergeCell ref="A27:I27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2023-12-19T05:20:43Z</cp:lastPrinted>
  <dcterms:created xsi:type="dcterms:W3CDTF">2016-09-16T10:27:35Z</dcterms:created>
  <dcterms:modified xsi:type="dcterms:W3CDTF">2025-09-10T06:54:13Z</dcterms:modified>
</cp:coreProperties>
</file>